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tabRatio="798" activeTab="3"/>
  </bookViews>
  <sheets>
    <sheet name="Zdroj" sheetId="1" r:id="rId1"/>
    <sheet name="11B-160-6" sheetId="12" r:id="rId2"/>
    <sheet name="11B-160-7" sheetId="15" r:id="rId3"/>
    <sheet name="11B-100-REF" sheetId="18" r:id="rId4"/>
  </sheets>
  <calcPr calcId="145621"/>
</workbook>
</file>

<file path=xl/calcChain.xml><?xml version="1.0" encoding="utf-8"?>
<calcChain xmlns="http://schemas.openxmlformats.org/spreadsheetml/2006/main">
  <c r="J20" i="18" l="1"/>
  <c r="J20" i="12"/>
  <c r="D49" i="18" l="1"/>
  <c r="D32" i="18"/>
  <c r="D9" i="18" l="1"/>
  <c r="E9" i="18" s="1"/>
  <c r="E70" i="18"/>
  <c r="E69" i="18"/>
  <c r="E68" i="18"/>
  <c r="E67" i="18"/>
  <c r="E65" i="18"/>
  <c r="E64" i="18"/>
  <c r="E63" i="18"/>
  <c r="E62" i="18"/>
  <c r="E61" i="18"/>
  <c r="E59" i="18"/>
  <c r="E58" i="18"/>
  <c r="E57" i="18"/>
  <c r="F56" i="18"/>
  <c r="E55" i="18"/>
  <c r="F54" i="18"/>
  <c r="E53" i="18"/>
  <c r="F52" i="18"/>
  <c r="E51" i="18"/>
  <c r="F50" i="18"/>
  <c r="E49" i="18"/>
  <c r="F48" i="18"/>
  <c r="F46" i="18"/>
  <c r="F44" i="18"/>
  <c r="F42" i="18"/>
  <c r="E41" i="18"/>
  <c r="F40" i="18"/>
  <c r="E39" i="18"/>
  <c r="F38" i="18"/>
  <c r="E37" i="18"/>
  <c r="F36" i="18"/>
  <c r="F35" i="18"/>
  <c r="E34" i="18"/>
  <c r="F33" i="18"/>
  <c r="E32" i="18"/>
  <c r="F31" i="18"/>
  <c r="E29" i="18"/>
  <c r="E28" i="18"/>
  <c r="E27" i="18"/>
  <c r="E26" i="18"/>
  <c r="F25" i="18"/>
  <c r="F24" i="18"/>
  <c r="E23" i="18"/>
  <c r="E22" i="18"/>
  <c r="F20" i="18"/>
  <c r="E18" i="18"/>
  <c r="F17" i="18"/>
  <c r="F16" i="18"/>
  <c r="F15" i="18"/>
  <c r="F13" i="18"/>
  <c r="F12" i="18"/>
  <c r="D61" i="15"/>
  <c r="E61" i="15" s="1"/>
  <c r="D51" i="15"/>
  <c r="E51" i="15" s="1"/>
  <c r="D32" i="15"/>
  <c r="D21" i="15"/>
  <c r="E21" i="15" s="1"/>
  <c r="E70" i="15"/>
  <c r="E69" i="15"/>
  <c r="E68" i="15"/>
  <c r="E67" i="15"/>
  <c r="E65" i="15"/>
  <c r="E64" i="15"/>
  <c r="E63" i="15"/>
  <c r="E62" i="15"/>
  <c r="E59" i="15"/>
  <c r="E58" i="15"/>
  <c r="E57" i="15"/>
  <c r="F56" i="15"/>
  <c r="E55" i="15"/>
  <c r="F54" i="15"/>
  <c r="E53" i="15"/>
  <c r="F52" i="15"/>
  <c r="F50" i="15"/>
  <c r="E49" i="15"/>
  <c r="F48" i="15"/>
  <c r="E47" i="15"/>
  <c r="F46" i="15"/>
  <c r="E45" i="15"/>
  <c r="F44" i="15"/>
  <c r="E43" i="15"/>
  <c r="J14" i="15" s="1"/>
  <c r="F42" i="15"/>
  <c r="E41" i="15"/>
  <c r="F40" i="15"/>
  <c r="E39" i="15"/>
  <c r="F38" i="15"/>
  <c r="E37" i="15"/>
  <c r="F36" i="15"/>
  <c r="F35" i="15"/>
  <c r="E34" i="15"/>
  <c r="F33" i="15"/>
  <c r="E32" i="15"/>
  <c r="F31" i="15"/>
  <c r="J16" i="15" s="1"/>
  <c r="E30" i="15"/>
  <c r="E29" i="15"/>
  <c r="E28" i="15"/>
  <c r="E27" i="15"/>
  <c r="F25" i="15"/>
  <c r="F24" i="15"/>
  <c r="E23" i="15"/>
  <c r="E22" i="15"/>
  <c r="F20" i="15"/>
  <c r="E19" i="15"/>
  <c r="E18" i="15"/>
  <c r="F17" i="15"/>
  <c r="F16" i="15"/>
  <c r="F15" i="15"/>
  <c r="E14" i="15"/>
  <c r="F13" i="15"/>
  <c r="F12" i="15"/>
  <c r="E11" i="15"/>
  <c r="E10" i="15"/>
  <c r="J11" i="15" s="1"/>
  <c r="E9" i="15"/>
  <c r="D61" i="12"/>
  <c r="E61" i="12" s="1"/>
  <c r="D51" i="12"/>
  <c r="E51" i="12" s="1"/>
  <c r="E26" i="12"/>
  <c r="E70" i="12"/>
  <c r="E69" i="12"/>
  <c r="E68" i="12"/>
  <c r="E67" i="12"/>
  <c r="E65" i="12"/>
  <c r="E64" i="12"/>
  <c r="E63" i="12"/>
  <c r="E62" i="12"/>
  <c r="E59" i="12"/>
  <c r="E58" i="12"/>
  <c r="E57" i="12"/>
  <c r="F56" i="12"/>
  <c r="E55" i="12"/>
  <c r="F54" i="12"/>
  <c r="E53" i="12"/>
  <c r="F52" i="12"/>
  <c r="F50" i="12"/>
  <c r="E49" i="12"/>
  <c r="F48" i="12"/>
  <c r="E47" i="12"/>
  <c r="F46" i="12"/>
  <c r="E45" i="12"/>
  <c r="J15" i="12" s="1"/>
  <c r="F44" i="12"/>
  <c r="E43" i="12"/>
  <c r="J14" i="12" s="1"/>
  <c r="F42" i="12"/>
  <c r="E41" i="12"/>
  <c r="F40" i="12"/>
  <c r="E39" i="12"/>
  <c r="F38" i="12"/>
  <c r="E37" i="12"/>
  <c r="F36" i="12"/>
  <c r="F35" i="12"/>
  <c r="E34" i="12"/>
  <c r="F33" i="12"/>
  <c r="E32" i="12"/>
  <c r="F31" i="12"/>
  <c r="J16" i="12" s="1"/>
  <c r="E30" i="12"/>
  <c r="E29" i="12"/>
  <c r="E28" i="12"/>
  <c r="E27" i="12"/>
  <c r="F25" i="12"/>
  <c r="F24" i="12"/>
  <c r="E23" i="12"/>
  <c r="E22" i="12"/>
  <c r="E21" i="12"/>
  <c r="J19" i="12" s="1"/>
  <c r="F20" i="12"/>
  <c r="E19" i="12"/>
  <c r="E18" i="12"/>
  <c r="F17" i="12"/>
  <c r="F16" i="12"/>
  <c r="F15" i="12"/>
  <c r="E14" i="12"/>
  <c r="F13" i="12"/>
  <c r="F12" i="12"/>
  <c r="J18" i="12" s="1"/>
  <c r="E11" i="12"/>
  <c r="E10" i="12"/>
  <c r="E9" i="12"/>
  <c r="J10" i="12" l="1"/>
  <c r="J11" i="12"/>
  <c r="J17" i="12"/>
  <c r="J17" i="15"/>
  <c r="J15" i="15"/>
  <c r="F71" i="15"/>
  <c r="J18" i="15"/>
  <c r="J10" i="15"/>
  <c r="F71" i="18"/>
  <c r="D10" i="18"/>
  <c r="J17" i="18"/>
  <c r="J16" i="18"/>
  <c r="F71" i="12"/>
  <c r="E26" i="15"/>
  <c r="E71" i="15" s="1"/>
  <c r="E71" i="12"/>
  <c r="E73" i="12" l="1"/>
  <c r="K21" i="12" s="1"/>
  <c r="J19" i="15"/>
  <c r="D11" i="18"/>
  <c r="E10" i="18"/>
  <c r="J21" i="12" l="1"/>
  <c r="J12" i="12"/>
  <c r="E11" i="18"/>
  <c r="J18" i="18" s="1"/>
  <c r="D14" i="18"/>
  <c r="J22" i="12" l="1"/>
  <c r="L12" i="12"/>
  <c r="L21" i="12"/>
  <c r="E14" i="18"/>
  <c r="J10" i="18" s="1"/>
  <c r="D19" i="18"/>
  <c r="L11" i="12" l="1"/>
  <c r="L20" i="12"/>
  <c r="L13" i="12"/>
  <c r="L14" i="12"/>
  <c r="L19" i="12"/>
  <c r="L18" i="12"/>
  <c r="L15" i="12"/>
  <c r="L16" i="12"/>
  <c r="L17" i="12"/>
  <c r="L10" i="12"/>
  <c r="D21" i="18"/>
  <c r="E19" i="18"/>
  <c r="L22" i="12" l="1"/>
  <c r="J11" i="18"/>
  <c r="D30" i="18"/>
  <c r="E21" i="18"/>
  <c r="J19" i="18" s="1"/>
  <c r="D43" i="18" l="1"/>
  <c r="E30" i="18"/>
  <c r="D45" i="18" l="1"/>
  <c r="E43" i="18"/>
  <c r="J14" i="18" s="1"/>
  <c r="D47" i="18" l="1"/>
  <c r="E47" i="18" s="1"/>
  <c r="E71" i="18" s="1"/>
  <c r="E45" i="18"/>
  <c r="J15" i="18" s="1"/>
  <c r="E73" i="18" l="1"/>
  <c r="K21" i="18" s="1"/>
  <c r="J12" i="18" l="1"/>
  <c r="J21" i="18"/>
  <c r="J22" i="18" l="1"/>
  <c r="L21" i="18"/>
  <c r="L12" i="18"/>
  <c r="L20" i="18" l="1"/>
  <c r="L13" i="18"/>
  <c r="L17" i="18"/>
  <c r="L16" i="18"/>
  <c r="L18" i="18"/>
  <c r="L10" i="18"/>
  <c r="L22" i="18" s="1"/>
  <c r="L19" i="18"/>
  <c r="L11" i="18"/>
  <c r="L14" i="18"/>
  <c r="L15" i="18"/>
  <c r="E73" i="15" l="1"/>
  <c r="J20" i="15"/>
  <c r="K21" i="15" l="1"/>
  <c r="J21" i="15" l="1"/>
  <c r="J12" i="15"/>
  <c r="J22" i="15" l="1"/>
  <c r="L12" i="15"/>
  <c r="L21" i="15"/>
  <c r="L17" i="15" l="1"/>
  <c r="L10" i="15"/>
  <c r="L13" i="15"/>
  <c r="L15" i="15"/>
  <c r="L11" i="15"/>
  <c r="L16" i="15"/>
  <c r="L19" i="15"/>
  <c r="L14" i="15"/>
  <c r="L18" i="15"/>
  <c r="L20" i="15"/>
  <c r="L22" i="15" l="1"/>
</calcChain>
</file>

<file path=xl/sharedStrings.xml><?xml version="1.0" encoding="utf-8"?>
<sst xmlns="http://schemas.openxmlformats.org/spreadsheetml/2006/main" count="581" uniqueCount="109">
  <si>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</si>
  <si>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</si>
  <si>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</si>
  <si>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</si>
  <si>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</si>
  <si>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</si>
  <si>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</si>
  <si>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</si>
  <si>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</si>
  <si>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</si>
  <si>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</si>
  <si>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</si>
  <si>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</si>
  <si>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</si>
  <si>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</si>
  <si>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</si>
  <si>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</si>
  <si>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</si>
  <si>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</si>
  <si>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</si>
  <si>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</si>
  <si>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</si>
  <si>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</si>
  <si>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</si>
  <si>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</si>
  <si>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</si>
  <si>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</si>
  <si>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</si>
  <si>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</si>
  <si>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</si>
  <si>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</si>
  <si>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</si>
  <si>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</si>
  <si>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</si>
  <si>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</si>
  <si>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</si>
  <si>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</si>
  <si>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</si>
  <si>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</si>
  <si>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</si>
  <si>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</si>
  <si>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</si>
  <si>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</si>
  <si>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</si>
  <si>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</si>
  <si>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</si>
  <si>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</si>
  <si>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</si>
  <si>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</si>
  <si>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</si>
  <si>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</si>
  <si>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</si>
  <si>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</si>
  <si>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</si>
  <si>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</si>
  <si>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</si>
  <si>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</si>
  <si>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</si>
  <si>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</si>
  <si>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</si>
  <si>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</si>
  <si>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</si>
  <si>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</si>
  <si>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</si>
  <si>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</si>
  <si>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</si>
  <si>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</si>
  <si>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</si>
  <si>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</si>
  <si>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</si>
  <si>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</si>
  <si>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</si>
  <si>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</si>
  <si>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</si>
  <si>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</si>
  <si>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</si>
  <si>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</si>
  <si>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</si>
  <si>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</si>
  <si>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</si>
  <si>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</si>
  <si>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</si>
  <si>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</si>
  <si>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</si>
  <si>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</si>
  <si>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</si>
  <si>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</si>
  <si>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</si>
  <si>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</si>
  <si>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</si>
  <si>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</si>
  <si>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dĺžka úseku</t>
  </si>
  <si>
    <t>km</t>
  </si>
  <si>
    <t xml:space="preserve">dĺžka úseku 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</si>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</sst>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19" workbookViewId="0">
      <selection activeCell="D32" sqref="D32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opLeftCell="A55" zoomScaleNormal="100" workbookViewId="0">
      <selection activeCell="H77" sqref="H77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7.3570000000000002</v>
      </c>
      <c r="E9" s="32">
        <f>D9*Zdroj!D9</f>
        <v>1986.39</v>
      </c>
      <c r="F9" s="33"/>
      <c r="G9" s="23"/>
      <c r="H9" s="23"/>
      <c r="I9" s="36" t="s">
        <v>95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7.3570000000000002</v>
      </c>
      <c r="E10" s="32">
        <f>D10*Zdroj!D10</f>
        <v>588.56000000000006</v>
      </c>
      <c r="F10" s="33"/>
      <c r="G10" s="23"/>
      <c r="H10" s="23">
        <v>21</v>
      </c>
      <c r="I10" s="40" t="s">
        <v>96</v>
      </c>
      <c r="J10" s="41">
        <f>SUM(E9:F9,E14:F14,E15:F15,E16:F16,E17:F17,E18:F18)</f>
        <v>3016.37</v>
      </c>
      <c r="K10" s="42"/>
      <c r="L10" s="43">
        <f>J10/$J$22</f>
        <v>1.3998857949415485E-2</v>
      </c>
    </row>
    <row r="11" spans="2:12" x14ac:dyDescent="0.25">
      <c r="B11" s="20" t="s">
        <v>6</v>
      </c>
      <c r="C11" s="21" t="s">
        <v>4</v>
      </c>
      <c r="D11" s="22">
        <v>7.3570000000000002</v>
      </c>
      <c r="E11" s="32">
        <f>D11*Zdroj!D11</f>
        <v>4561.34</v>
      </c>
      <c r="F11" s="33"/>
      <c r="G11" s="23"/>
      <c r="H11" s="23">
        <v>22</v>
      </c>
      <c r="I11" s="40" t="s">
        <v>97</v>
      </c>
      <c r="J11" s="41">
        <f>SUM(E10:F10,E19:F19,E20:F20)</f>
        <v>1103.5500000000002</v>
      </c>
      <c r="K11" s="42"/>
      <c r="L11" s="43">
        <f t="shared" ref="L11:L21" si="0">J11/$J$22</f>
        <v>5.121533396127617E-3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98</v>
      </c>
      <c r="J12" s="41">
        <f>K21</f>
        <v>73.498333333341478</v>
      </c>
      <c r="K12" s="44"/>
      <c r="L12" s="43">
        <f t="shared" si="0"/>
        <v>3.4110295747943274E-4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99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7.3570000000000002</v>
      </c>
      <c r="E14" s="32">
        <f>D14*Zdroj!D14</f>
        <v>1029.98</v>
      </c>
      <c r="F14" s="33"/>
      <c r="G14" s="23"/>
      <c r="H14" s="23" t="s">
        <v>100</v>
      </c>
      <c r="I14" s="40" t="s">
        <v>101</v>
      </c>
      <c r="J14" s="37">
        <f>SUM(E43:F43,E44:F44)</f>
        <v>4046.35</v>
      </c>
      <c r="K14" s="46"/>
      <c r="L14" s="43">
        <f t="shared" si="0"/>
        <v>1.8778955785801261E-2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102</v>
      </c>
      <c r="I15" s="40" t="s">
        <v>103</v>
      </c>
      <c r="J15" s="37">
        <f>SUM(E45:F45,E46:F46,E47:F47,E48:F48)</f>
        <v>9476.2000000000007</v>
      </c>
      <c r="K15" s="46"/>
      <c r="L15" s="43">
        <f t="shared" si="0"/>
        <v>4.3978682224080939E-2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104</v>
      </c>
      <c r="J16" s="37">
        <f>SUM(E31:F31,E32:F32,E33:F33,E34:F34,E35:F35,E36:F36)</f>
        <v>2342</v>
      </c>
      <c r="K16" s="46"/>
      <c r="L16" s="43">
        <f t="shared" si="0"/>
        <v>1.0869132539287642E-2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105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163820.6</v>
      </c>
      <c r="K17" s="42"/>
      <c r="L17" s="43">
        <f t="shared" si="0"/>
        <v>0.760285146911027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4561.34</v>
      </c>
      <c r="K18" s="42"/>
      <c r="L18" s="43">
        <f t="shared" si="0"/>
        <v>2.1169004703994149E-2</v>
      </c>
    </row>
    <row r="19" spans="2:12" ht="30" x14ac:dyDescent="0.25">
      <c r="B19" s="20" t="s">
        <v>68</v>
      </c>
      <c r="C19" s="21" t="s">
        <v>4</v>
      </c>
      <c r="D19" s="22">
        <v>7.3570000000000002</v>
      </c>
      <c r="E19" s="32">
        <f>D19*Zdroj!D19</f>
        <v>514.99</v>
      </c>
      <c r="F19" s="33"/>
      <c r="G19" s="23"/>
      <c r="H19" s="23">
        <v>36</v>
      </c>
      <c r="I19" s="40" t="s">
        <v>106</v>
      </c>
      <c r="J19" s="41">
        <f>SUM(E21:F21,E22:F22,E23:F23,E24:F24,E25:F25,E26:F26)</f>
        <v>147.35500000000002</v>
      </c>
      <c r="K19" s="42"/>
      <c r="L19" s="43">
        <f t="shared" si="0"/>
        <v>6.8386892627102084E-4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107</v>
      </c>
      <c r="J20" s="41">
        <f>SUM(H20:I20,E72:F72)</f>
        <v>26738.317184479994</v>
      </c>
      <c r="K20" s="42"/>
      <c r="L20" s="43">
        <f t="shared" si="0"/>
        <v>0.12409150869155655</v>
      </c>
    </row>
    <row r="21" spans="2:12" x14ac:dyDescent="0.25">
      <c r="B21" s="20" t="s">
        <v>15</v>
      </c>
      <c r="C21" s="21" t="s">
        <v>4</v>
      </c>
      <c r="D21" s="22">
        <v>7.3570000000000002</v>
      </c>
      <c r="E21" s="32">
        <f>D21*Zdroj!D21</f>
        <v>110.355</v>
      </c>
      <c r="F21" s="33"/>
      <c r="G21" s="23"/>
      <c r="H21" s="23">
        <v>39</v>
      </c>
      <c r="I21" s="40" t="s">
        <v>98</v>
      </c>
      <c r="J21" s="41">
        <f>K21*2</f>
        <v>146.99666666668296</v>
      </c>
      <c r="K21" s="47">
        <f>(E73-SUM(J14:J20,J10:J11))/3</f>
        <v>73.498333333341478</v>
      </c>
      <c r="L21" s="43">
        <f t="shared" si="0"/>
        <v>6.8220591495886547E-4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8">
        <f>SUM(J10:J21)</f>
        <v>215472.57718448003</v>
      </c>
      <c r="K22" s="42"/>
      <c r="L22" s="49">
        <f>SUM(L10:L21)</f>
        <v>0.99999999999999989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7.3570000000000002</v>
      </c>
      <c r="E30" s="32">
        <f>D30*Zdroj!D30</f>
        <v>257.495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5000</v>
      </c>
      <c r="E32" s="32">
        <f>D32*Zdroj!D31</f>
        <v>2000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380</v>
      </c>
      <c r="E34" s="32">
        <f>D34*Zdroj!D32</f>
        <v>342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7.3570000000000002</v>
      </c>
      <c r="E43" s="32">
        <f>D43*Zdroj!D38</f>
        <v>4046.35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7.3570000000000002</v>
      </c>
      <c r="E45" s="32">
        <f>D45*Zdroj!D40</f>
        <v>7357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10.596</v>
      </c>
      <c r="E47" s="32">
        <f>D47*Zdroj!D42</f>
        <v>2119.1999999999998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2160+1000+220+220+12600+55</f>
        <v>16255</v>
      </c>
      <c r="E51" s="32">
        <f>D51*Zdroj!D44</f>
        <v>42263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7</v>
      </c>
      <c r="E55" s="32">
        <f>D55*Zdroj!D46</f>
        <v>294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f>1324+1436+462</f>
        <v>3222</v>
      </c>
      <c r="E61" s="32">
        <f>D61*Zdroj!D51</f>
        <v>96660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3</v>
      </c>
      <c r="E62" s="32">
        <f>D62*Zdroj!D52</f>
        <v>15600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2</v>
      </c>
      <c r="E63" s="32">
        <f>D63*Zdroj!D53</f>
        <v>9000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3</v>
      </c>
      <c r="E65" s="32">
        <f>D65*Zdroj!D55</f>
        <v>3.5999999999999996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5" t="s">
        <v>60</v>
      </c>
      <c r="D71" s="28"/>
      <c r="E71" s="34">
        <f>SUM(E9:E70)</f>
        <v>188771.26</v>
      </c>
      <c r="F71" s="34">
        <f>SUM(F9:F70)</f>
        <v>0</v>
      </c>
      <c r="G71" s="23"/>
      <c r="H71" s="23"/>
    </row>
    <row r="72" spans="2:9" x14ac:dyDescent="0.25">
      <c r="B72" s="20" t="s">
        <v>108</v>
      </c>
      <c r="C72" s="27" t="s">
        <v>60</v>
      </c>
      <c r="D72" s="25"/>
      <c r="E72" s="35">
        <v>26701.317184479994</v>
      </c>
      <c r="F72" s="35"/>
      <c r="I72" s="47"/>
    </row>
    <row r="73" spans="2:9" ht="18.75" x14ac:dyDescent="0.3">
      <c r="B73" s="29" t="s">
        <v>94</v>
      </c>
      <c r="C73" s="21" t="s">
        <v>60</v>
      </c>
      <c r="D73" s="21"/>
      <c r="E73" s="54">
        <f>E71+F71+E72</f>
        <v>215472.57718448</v>
      </c>
      <c r="F73" s="55"/>
    </row>
    <row r="74" spans="2:9" x14ac:dyDescent="0.25">
      <c r="B74" s="14" t="s">
        <v>91</v>
      </c>
      <c r="C74" s="14" t="s">
        <v>92</v>
      </c>
      <c r="D74" s="14">
        <v>7.3570000000000002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opLeftCell="A52" zoomScaleNormal="100" workbookViewId="0">
      <selection activeCell="C75" sqref="C75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7.3440000000000003</v>
      </c>
      <c r="E9" s="32">
        <f>D9*Zdroj!D9</f>
        <v>1982.88</v>
      </c>
      <c r="F9" s="33"/>
      <c r="G9" s="23"/>
      <c r="H9" s="23"/>
      <c r="I9" s="36" t="s">
        <v>95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7.3440000000000003</v>
      </c>
      <c r="E10" s="32">
        <f>D10*Zdroj!D10</f>
        <v>587.52</v>
      </c>
      <c r="F10" s="33"/>
      <c r="G10" s="23"/>
      <c r="H10" s="23">
        <v>21</v>
      </c>
      <c r="I10" s="40" t="s">
        <v>96</v>
      </c>
      <c r="J10" s="41">
        <f>SUM(E9:F9,E14:F14,E15:F15,E16:F16,E17:F17,E18:F18)</f>
        <v>3011.04</v>
      </c>
      <c r="K10" s="42"/>
      <c r="L10" s="43">
        <f>J10/$J$22</f>
        <v>1.8462482936120822E-2</v>
      </c>
    </row>
    <row r="11" spans="2:12" x14ac:dyDescent="0.25">
      <c r="B11" s="20" t="s">
        <v>6</v>
      </c>
      <c r="C11" s="21" t="s">
        <v>4</v>
      </c>
      <c r="D11" s="22">
        <v>7.3440000000000003</v>
      </c>
      <c r="E11" s="32">
        <f>D11*Zdroj!D11</f>
        <v>4553.28</v>
      </c>
      <c r="F11" s="33"/>
      <c r="G11" s="23"/>
      <c r="H11" s="23">
        <v>22</v>
      </c>
      <c r="I11" s="40" t="s">
        <v>97</v>
      </c>
      <c r="J11" s="41">
        <f>SUM(E10:F10,E19:F19,E20:F20)</f>
        <v>1101.5999999999999</v>
      </c>
      <c r="K11" s="42"/>
      <c r="L11" s="43">
        <f t="shared" ref="L11:L21" si="0">J11/$J$22</f>
        <v>6.7545669278490806E-3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98</v>
      </c>
      <c r="J12" s="41">
        <f>K21</f>
        <v>73.346666666669378</v>
      </c>
      <c r="K12" s="44"/>
      <c r="L12" s="43">
        <f t="shared" si="0"/>
        <v>4.4973217949769025E-4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99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7.3440000000000003</v>
      </c>
      <c r="E14" s="32">
        <f>D14*Zdroj!D14</f>
        <v>1028.1600000000001</v>
      </c>
      <c r="F14" s="33"/>
      <c r="G14" s="23"/>
      <c r="H14" s="23" t="s">
        <v>100</v>
      </c>
      <c r="I14" s="40" t="s">
        <v>101</v>
      </c>
      <c r="J14" s="37">
        <f>SUM(E43:F43,E44:F44)</f>
        <v>4039.2000000000003</v>
      </c>
      <c r="K14" s="46"/>
      <c r="L14" s="43">
        <f t="shared" si="0"/>
        <v>2.4766745402113301E-2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102</v>
      </c>
      <c r="I15" s="40" t="s">
        <v>103</v>
      </c>
      <c r="J15" s="37">
        <f>SUM(E45:F45,E46:F46,E47:F47,E48:F48)</f>
        <v>10350.700000000001</v>
      </c>
      <c r="K15" s="46"/>
      <c r="L15" s="43">
        <f t="shared" si="0"/>
        <v>6.3466317992091043E-2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104</v>
      </c>
      <c r="J16" s="37">
        <f>SUM(E31:F31,E32:F32,E33:F33,E34:F34,E35:F35,E36:F36)</f>
        <v>950</v>
      </c>
      <c r="K16" s="46"/>
      <c r="L16" s="43">
        <f t="shared" si="0"/>
        <v>5.8250168676984631E-3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105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118506.6</v>
      </c>
      <c r="K17" s="42"/>
      <c r="L17" s="43">
        <f t="shared" si="0"/>
        <v>0.72663467782483659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4553.28</v>
      </c>
      <c r="K18" s="42"/>
      <c r="L18" s="43">
        <f t="shared" si="0"/>
        <v>2.7918876635109533E-2</v>
      </c>
    </row>
    <row r="19" spans="2:12" ht="30" x14ac:dyDescent="0.25">
      <c r="B19" s="20" t="s">
        <v>68</v>
      </c>
      <c r="C19" s="21" t="s">
        <v>4</v>
      </c>
      <c r="D19" s="22">
        <v>7.3440000000000003</v>
      </c>
      <c r="E19" s="32">
        <f>D19*Zdroj!D19</f>
        <v>514.08000000000004</v>
      </c>
      <c r="F19" s="33"/>
      <c r="G19" s="23"/>
      <c r="H19" s="23">
        <v>36</v>
      </c>
      <c r="I19" s="40" t="s">
        <v>106</v>
      </c>
      <c r="J19" s="41">
        <f>SUM(E21:F21,E22:F22,E23:F23,E24:F24,E25:F25,E26:F26)</f>
        <v>110.16000000000001</v>
      </c>
      <c r="K19" s="42"/>
      <c r="L19" s="43">
        <f t="shared" si="0"/>
        <v>6.7545669278490817E-4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107</v>
      </c>
      <c r="J20" s="41">
        <f>SUM(H20:I20,E72:F72)</f>
        <v>20247.036489759979</v>
      </c>
      <c r="K20" s="42"/>
      <c r="L20" s="43">
        <f t="shared" si="0"/>
        <v>0.12414666218290334</v>
      </c>
    </row>
    <row r="21" spans="2:12" x14ac:dyDescent="0.25">
      <c r="B21" s="20" t="s">
        <v>15</v>
      </c>
      <c r="C21" s="21" t="s">
        <v>4</v>
      </c>
      <c r="D21" s="22">
        <f>7.344-D26</f>
        <v>7.3440000000000003</v>
      </c>
      <c r="E21" s="32">
        <f>D21*Zdroj!D21</f>
        <v>110.16000000000001</v>
      </c>
      <c r="F21" s="33"/>
      <c r="G21" s="23"/>
      <c r="H21" s="23">
        <v>39</v>
      </c>
      <c r="I21" s="40" t="s">
        <v>98</v>
      </c>
      <c r="J21" s="41">
        <f>K21*2</f>
        <v>146.69333333333876</v>
      </c>
      <c r="K21" s="47">
        <f>(E73-SUM(J14:J20,J10:J11))/3</f>
        <v>73.346666666669378</v>
      </c>
      <c r="L21" s="43">
        <f t="shared" si="0"/>
        <v>8.9946435899538051E-4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163089.65648975997</v>
      </c>
      <c r="K22" s="42"/>
      <c r="L22" s="49">
        <f>SUM(L10:L21)</f>
        <v>1.0000000000000002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7.3440000000000003</v>
      </c>
      <c r="E30" s="32">
        <f>D30*Zdroj!D30</f>
        <v>257.04000000000002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475*2.5*2</f>
        <v>2375</v>
      </c>
      <c r="E32" s="32">
        <f>D32*Zdroj!D31</f>
        <v>950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7.3440000000000003</v>
      </c>
      <c r="E43" s="32">
        <f>D43*Zdroj!D38</f>
        <v>4039.2000000000003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7.3440000000000003</v>
      </c>
      <c r="E45" s="32">
        <f>D45*Zdroj!D40</f>
        <v>7344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10.596</v>
      </c>
      <c r="E47" s="32">
        <f>D47*Zdroj!D42</f>
        <v>2119.1999999999998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3.55</v>
      </c>
      <c r="E48" s="33"/>
      <c r="F48" s="32">
        <f>D48*Zdroj!E42</f>
        <v>887.5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55+110+110+7200+660+7800+440+10800+55+55</f>
        <v>27285</v>
      </c>
      <c r="E51" s="32">
        <f>D51*Zdroj!D44</f>
        <v>70941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6</v>
      </c>
      <c r="E55" s="32">
        <f>D55*Zdroj!D46</f>
        <v>252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f>262+211+284</f>
        <v>757</v>
      </c>
      <c r="E61" s="32">
        <f>D61*Zdroj!D51</f>
        <v>22710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3</v>
      </c>
      <c r="E62" s="32">
        <f>D62*Zdroj!D52</f>
        <v>15600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2</v>
      </c>
      <c r="E63" s="32">
        <f>D63*Zdroj!D53</f>
        <v>9000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3</v>
      </c>
      <c r="E65" s="32">
        <f>D65*Zdroj!D55</f>
        <v>3.5999999999999996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5" t="s">
        <v>60</v>
      </c>
      <c r="D71" s="28"/>
      <c r="E71" s="34">
        <f>SUM(E9:E70)</f>
        <v>141992.12000000002</v>
      </c>
      <c r="F71" s="34">
        <f>SUM(F9:F70)</f>
        <v>887.5</v>
      </c>
      <c r="G71" s="23"/>
      <c r="H71" s="23"/>
    </row>
    <row r="72" spans="2:9" x14ac:dyDescent="0.25">
      <c r="B72" s="20" t="s">
        <v>108</v>
      </c>
      <c r="C72" s="27" t="s">
        <v>60</v>
      </c>
      <c r="D72" s="25"/>
      <c r="E72" s="35">
        <v>20210.036489759979</v>
      </c>
      <c r="F72" s="35"/>
      <c r="I72" s="47"/>
    </row>
    <row r="73" spans="2:9" ht="18.75" x14ac:dyDescent="0.3">
      <c r="B73" s="29" t="s">
        <v>94</v>
      </c>
      <c r="C73" s="21" t="s">
        <v>60</v>
      </c>
      <c r="D73" s="21"/>
      <c r="E73" s="54">
        <f>E71+F71+E72</f>
        <v>163089.65648976</v>
      </c>
      <c r="F73" s="55"/>
    </row>
    <row r="74" spans="2:9" x14ac:dyDescent="0.25">
      <c r="B74" s="14" t="s">
        <v>91</v>
      </c>
      <c r="C74" s="14" t="s">
        <v>92</v>
      </c>
      <c r="D74" s="14">
        <v>7.3440000000000003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abSelected="1" topLeftCell="A55" zoomScaleNormal="100" workbookViewId="0">
      <selection activeCell="B78" sqref="B78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f>2.555+0.843+7.198</f>
        <v>10.596</v>
      </c>
      <c r="E9" s="32">
        <f>D9*Zdroj!D9</f>
        <v>2860.92</v>
      </c>
      <c r="F9" s="33"/>
      <c r="G9" s="23"/>
      <c r="H9" s="23"/>
      <c r="I9" s="36" t="s">
        <v>95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f>D9</f>
        <v>10.596</v>
      </c>
      <c r="E10" s="32">
        <f>D10*Zdroj!D10</f>
        <v>847.68000000000006</v>
      </c>
      <c r="F10" s="33"/>
      <c r="G10" s="23"/>
      <c r="H10" s="23">
        <v>21</v>
      </c>
      <c r="I10" s="40" t="s">
        <v>96</v>
      </c>
      <c r="J10" s="41">
        <f>SUM(E9:F9,E14:F14,E15:F15,E16:F16,E17:F17,E18:F18)</f>
        <v>10544.36</v>
      </c>
      <c r="K10" s="42"/>
      <c r="L10" s="43">
        <f>J10/$J$22</f>
        <v>0.1970173775466649</v>
      </c>
    </row>
    <row r="11" spans="2:12" x14ac:dyDescent="0.25">
      <c r="B11" s="20" t="s">
        <v>6</v>
      </c>
      <c r="C11" s="21" t="s">
        <v>4</v>
      </c>
      <c r="D11" s="22">
        <f>D10</f>
        <v>10.596</v>
      </c>
      <c r="E11" s="32">
        <f>D11*Zdroj!D11</f>
        <v>6569.52</v>
      </c>
      <c r="F11" s="33"/>
      <c r="G11" s="23"/>
      <c r="H11" s="23">
        <v>22</v>
      </c>
      <c r="I11" s="40" t="s">
        <v>97</v>
      </c>
      <c r="J11" s="41">
        <f>SUM(E10:F10,E19:F19,E20:F20)</f>
        <v>1589.4</v>
      </c>
      <c r="K11" s="42"/>
      <c r="L11" s="43">
        <f t="shared" ref="L11:L21" si="0">J11/$J$22</f>
        <v>2.969733771159835E-2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98</v>
      </c>
      <c r="J12" s="41">
        <f>K21</f>
        <v>111.28666666666686</v>
      </c>
      <c r="K12" s="44"/>
      <c r="L12" s="43">
        <f t="shared" si="0"/>
        <v>2.079349265633623E-3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99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f>D11</f>
        <v>10.596</v>
      </c>
      <c r="E14" s="32">
        <f>D14*Zdroj!D14</f>
        <v>1483.44</v>
      </c>
      <c r="F14" s="33"/>
      <c r="G14" s="23"/>
      <c r="H14" s="23" t="s">
        <v>100</v>
      </c>
      <c r="I14" s="40" t="s">
        <v>101</v>
      </c>
      <c r="J14" s="37">
        <f>SUM(E43:F43,E44:F44)</f>
        <v>5827.8</v>
      </c>
      <c r="K14" s="46"/>
      <c r="L14" s="43">
        <f t="shared" si="0"/>
        <v>0.10889023827586061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102</v>
      </c>
      <c r="I15" s="40" t="s">
        <v>103</v>
      </c>
      <c r="J15" s="37">
        <f>SUM(E45:F45,E46:F46,E47:F47,E48:F48)</f>
        <v>12892.7</v>
      </c>
      <c r="K15" s="46"/>
      <c r="L15" s="43">
        <f t="shared" si="0"/>
        <v>0.24089522204248401</v>
      </c>
    </row>
    <row r="16" spans="2:12" ht="30" x14ac:dyDescent="0.25">
      <c r="B16" s="20" t="s">
        <v>12</v>
      </c>
      <c r="C16" s="21" t="s">
        <v>11</v>
      </c>
      <c r="D16" s="22">
        <v>1</v>
      </c>
      <c r="E16" s="33"/>
      <c r="F16" s="32">
        <f>D16*Zdroj!E16</f>
        <v>6200</v>
      </c>
      <c r="G16" s="23"/>
      <c r="H16" s="23">
        <v>34</v>
      </c>
      <c r="I16" s="40" t="s">
        <v>104</v>
      </c>
      <c r="J16" s="37">
        <f>SUM(E31:F31,E32:F32,E33:F33,E34:F34,E35:F35,E36:F36)</f>
        <v>5980</v>
      </c>
      <c r="K16" s="46"/>
      <c r="L16" s="43">
        <f t="shared" si="0"/>
        <v>0.1117340376968404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105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2954.1880000000006</v>
      </c>
      <c r="K17" s="42"/>
      <c r="L17" s="43">
        <f t="shared" si="0"/>
        <v>5.5197885176513979E-2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6569.52</v>
      </c>
      <c r="K18" s="42"/>
      <c r="L18" s="43">
        <f t="shared" si="0"/>
        <v>0.12274899587460653</v>
      </c>
    </row>
    <row r="19" spans="2:12" ht="30" x14ac:dyDescent="0.25">
      <c r="B19" s="20" t="s">
        <v>68</v>
      </c>
      <c r="C19" s="21" t="s">
        <v>4</v>
      </c>
      <c r="D19" s="22">
        <f>D14</f>
        <v>10.596</v>
      </c>
      <c r="E19" s="32">
        <f>D19*Zdroj!D19</f>
        <v>741.72</v>
      </c>
      <c r="F19" s="33"/>
      <c r="G19" s="23"/>
      <c r="H19" s="23">
        <v>36</v>
      </c>
      <c r="I19" s="40" t="s">
        <v>106</v>
      </c>
      <c r="J19" s="41">
        <f>SUM(E21:F21,E22:F22,E23:F23,E24:F24,E25:F25,E26:F26)</f>
        <v>158.94</v>
      </c>
      <c r="K19" s="42"/>
      <c r="L19" s="43">
        <f t="shared" si="0"/>
        <v>2.9697337711598348E-3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107</v>
      </c>
      <c r="J20" s="41">
        <f>SUM(H20:I20,E72:F72)</f>
        <v>6669.1810080639989</v>
      </c>
      <c r="K20" s="42"/>
      <c r="L20" s="43">
        <f t="shared" si="0"/>
        <v>0.12461112410737038</v>
      </c>
    </row>
    <row r="21" spans="2:12" x14ac:dyDescent="0.25">
      <c r="B21" s="20" t="s">
        <v>15</v>
      </c>
      <c r="C21" s="21" t="s">
        <v>4</v>
      </c>
      <c r="D21" s="22">
        <f>D19</f>
        <v>10.596</v>
      </c>
      <c r="E21" s="32">
        <f>D21*Zdroj!D21</f>
        <v>158.94</v>
      </c>
      <c r="F21" s="33"/>
      <c r="G21" s="23"/>
      <c r="H21" s="23">
        <v>39</v>
      </c>
      <c r="I21" s="40" t="s">
        <v>98</v>
      </c>
      <c r="J21" s="41">
        <f>K21*2</f>
        <v>222.57333333333372</v>
      </c>
      <c r="K21" s="47">
        <f>(E73-SUM(J14:J20,J10:J11))/3</f>
        <v>111.28666666666686</v>
      </c>
      <c r="L21" s="43">
        <f t="shared" si="0"/>
        <v>4.1586985312672461E-3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53519.94900806401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f>D21</f>
        <v>10.596</v>
      </c>
      <c r="E30" s="32">
        <f>D30*Zdroj!D30</f>
        <v>370.86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2300*2.5*2</f>
        <v>11500</v>
      </c>
      <c r="E32" s="32">
        <f>D32*Zdroj!D31</f>
        <v>4600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800</v>
      </c>
      <c r="E34" s="32">
        <f>D34*Zdroj!D32</f>
        <v>720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600</v>
      </c>
      <c r="E35" s="33"/>
      <c r="F35" s="32">
        <f>D35*Zdroj!E33</f>
        <v>660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D30</f>
        <v>10.596</v>
      </c>
      <c r="E43" s="32">
        <f>D43*Zdroj!D38</f>
        <v>5827.8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D43</f>
        <v>10.596</v>
      </c>
      <c r="E45" s="32">
        <f>D45*Zdroj!D40</f>
        <v>10596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D45-D48</f>
        <v>7.0460000000000003</v>
      </c>
      <c r="E47" s="32">
        <f>D47*Zdroj!D42</f>
        <v>1409.2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3.55</v>
      </c>
      <c r="E48" s="33"/>
      <c r="F48" s="32">
        <f>D48*Zdroj!E42</f>
        <v>887.5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f>105+112.88+36.75+323.4+46.2+240.45+31.5+46.2</f>
        <v>942.38000000000011</v>
      </c>
      <c r="E49" s="32">
        <f>D49*Zdroj!D43</f>
        <v>2450.1880000000006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12</v>
      </c>
      <c r="E55" s="32">
        <f>D55*Zdroj!D46</f>
        <v>504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>
        <v>0</v>
      </c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5" t="s">
        <v>60</v>
      </c>
      <c r="D71" s="28"/>
      <c r="E71" s="34">
        <f>SUM(E9:E70)</f>
        <v>39140.268000000004</v>
      </c>
      <c r="F71" s="34">
        <f>SUM(F9:F70)</f>
        <v>7747.5</v>
      </c>
      <c r="G71" s="23"/>
      <c r="H71" s="23"/>
    </row>
    <row r="72" spans="2:9" x14ac:dyDescent="0.25">
      <c r="B72" s="20" t="s">
        <v>108</v>
      </c>
      <c r="C72" s="27" t="s">
        <v>60</v>
      </c>
      <c r="D72" s="25"/>
      <c r="E72" s="35">
        <v>6632.1810080639989</v>
      </c>
      <c r="F72" s="35"/>
      <c r="I72" s="47"/>
    </row>
    <row r="73" spans="2:9" ht="18.75" x14ac:dyDescent="0.3">
      <c r="B73" s="29" t="s">
        <v>94</v>
      </c>
      <c r="C73" s="21" t="s">
        <v>60</v>
      </c>
      <c r="D73" s="21"/>
      <c r="E73" s="54">
        <f>E71+F71+E72</f>
        <v>53519.949008064003</v>
      </c>
      <c r="F73" s="55"/>
    </row>
    <row r="74" spans="2:9" x14ac:dyDescent="0.25">
      <c r="B74" s="14" t="s">
        <v>93</v>
      </c>
      <c r="C74" s="14" t="s">
        <v>92</v>
      </c>
      <c r="D74" s="14">
        <v>10.596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4</vt:i4>
      </vt:variant>
    </vt:vector>
  </HeadingPairs>
  <TitlesOfParts>
    <vt:vector size="4" baseType="lpstr">
      <vt:lpstr>Zdroj</vt:lpstr>
      <vt:lpstr>11B-160-6</vt:lpstr>
      <vt:lpstr>11B-160-7</vt:lpstr>
      <vt:lpstr>11B-100-REF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2015-09-18T14:09:08Z</dcterms:modified>
</cp:coreProperties>
</file>